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5360" windowHeight="13125"/>
  </bookViews>
  <sheets>
    <sheet name="Resumen_A_A_P" sheetId="1" r:id="rId1"/>
    <sheet name="Gráfico_Af" sheetId="3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Gráfico_Af!$A$1:$K$35</definedName>
    <definedName name="_xlnm.Print_Area" localSheetId="0">Resumen_A_A_P!#REF!</definedName>
    <definedName name="_xlnm.Print_Area">#REF!</definedName>
    <definedName name="matariz200909" localSheetId="1">#REF!</definedName>
    <definedName name="matariz200909">#REF!</definedName>
    <definedName name="Obli" localSheetId="1">#REF!</definedName>
    <definedName name="Obli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45621"/>
</workbook>
</file>

<file path=xl/calcChain.xml><?xml version="1.0" encoding="utf-8"?>
<calcChain xmlns="http://schemas.openxmlformats.org/spreadsheetml/2006/main">
  <c r="H8" i="3" l="1"/>
  <c r="F19" i="1"/>
  <c r="E19" i="1"/>
  <c r="D19" i="1"/>
  <c r="C19" i="1"/>
  <c r="B19" i="1"/>
  <c r="G15" i="1"/>
  <c r="G14" i="1"/>
  <c r="G13" i="1"/>
  <c r="G12" i="1"/>
  <c r="G11" i="1"/>
  <c r="G9" i="1"/>
</calcChain>
</file>

<file path=xl/sharedStrings.xml><?xml version="1.0" encoding="utf-8"?>
<sst xmlns="http://schemas.openxmlformats.org/spreadsheetml/2006/main" count="18" uniqueCount="17">
  <si>
    <t>1.1      REPORTE MENSUAL DE AFILIACIONES A</t>
  </si>
  <si>
    <t>En número de afiliaciones</t>
  </si>
  <si>
    <t xml:space="preserve"> Afiliación</t>
  </si>
  <si>
    <t>Sistema de EPS</t>
  </si>
  <si>
    <t>Porcentaje</t>
  </si>
  <si>
    <t>Regulares</t>
  </si>
  <si>
    <t>Titulares</t>
  </si>
  <si>
    <t>Derecho-Habientes</t>
  </si>
  <si>
    <t>Potestativos</t>
  </si>
  <si>
    <t>SCTR</t>
  </si>
  <si>
    <t xml:space="preserve">1.3.       ASEGURADOS EN EL SISTEMA DE EPS AL MES DE </t>
  </si>
  <si>
    <t xml:space="preserve">RIMAC S.A. EPS </t>
  </si>
  <si>
    <t>PACIFICO S.A. EPS</t>
  </si>
  <si>
    <t>LA POSITIVA SANITAS S.A. EPS  (*)</t>
  </si>
  <si>
    <t>MAPFRE PERÚ S.A. EPS</t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</si>
  <si>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
             "Afiliaciones o Titulares, Asegurados, Aportes y Entidades Empleadoras"</t>
    </r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</si>
  <si>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"Afiliaciones o Titulares, Asegurados, 
               Aportes y Entidades Empleadoras"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</si>
</sst>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 * #,##0.00_ ;_ * \-#,##0.00_ ;_ * &quot;-&quot;??_ ;_ @_ "/>
    <numFmt numFmtId="164" formatCode="[$-C0A]mmmm\-yy;@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_(* #,##0_);_(* \(#,##0\);_(* &quot;-&quot;_);_(@_)"/>
    <numFmt numFmtId="169" formatCode="0.0%"/>
    <numFmt numFmtId="170" formatCode="0.000"/>
    <numFmt numFmtId="171" formatCode="#,##0.0"/>
    <numFmt numFmtId="172" formatCode="_(* #,##0.0_);_(* \(#,##0.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1" fillId="0" borderId="0" xfId="0" applyFont="1"/>
    <xf numFmtId="0" fontId="4" fillId="0" borderId="0" xfId="0" applyFont="1" applyAlignment="1">
      <alignment vertical="center"/>
    </xf>
    <xf numFmtId="3" fontId="0" fillId="0" borderId="0" xfId="0" applyNumberFormat="1"/>
    <xf numFmtId="0" fontId="11" fillId="2" borderId="0" xfId="0" applyFont="1" applyFill="1" applyAlignment="1"/>
    <xf numFmtId="164" fontId="11" fillId="2" borderId="0" xfId="0" applyNumberFormat="1" applyFont="1" applyFill="1" applyAlignment="1">
      <alignment horizontal="left"/>
    </xf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/>
    </xf>
    <xf numFmtId="3" fontId="4" fillId="4" borderId="5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66" fontId="8" fillId="4" borderId="8" xfId="1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>
      <alignment horizontal="left"/>
    </xf>
    <xf numFmtId="166" fontId="8" fillId="4" borderId="12" xfId="1" applyNumberFormat="1" applyFont="1" applyFill="1" applyBorder="1" applyAlignment="1" applyProtection="1">
      <alignment horizontal="center"/>
    </xf>
    <xf numFmtId="166" fontId="8" fillId="4" borderId="10" xfId="1" applyNumberFormat="1" applyFont="1" applyFill="1" applyBorder="1" applyAlignment="1" applyProtection="1">
      <alignment horizontal="left"/>
    </xf>
    <xf numFmtId="166" fontId="8" fillId="4" borderId="11" xfId="1" applyNumberFormat="1" applyFont="1" applyFill="1" applyBorder="1" applyAlignment="1" applyProtection="1">
      <alignment horizontal="center"/>
    </xf>
    <xf numFmtId="166" fontId="8" fillId="4" borderId="10" xfId="1" applyNumberFormat="1" applyFont="1" applyFill="1" applyBorder="1" applyAlignment="1" applyProtection="1">
      <alignment horizontal="center"/>
    </xf>
    <xf numFmtId="0" fontId="8" fillId="4" borderId="13" xfId="0" applyFont="1" applyFill="1" applyBorder="1" applyAlignment="1">
      <alignment horizontal="left"/>
    </xf>
    <xf numFmtId="166" fontId="8" fillId="4" borderId="14" xfId="1" applyNumberFormat="1" applyFont="1" applyFill="1" applyBorder="1" applyAlignment="1" applyProtection="1">
      <alignment horizontal="center"/>
    </xf>
    <xf numFmtId="166" fontId="8" fillId="4" borderId="15" xfId="1" applyNumberFormat="1" applyFont="1" applyFill="1" applyBorder="1" applyAlignment="1" applyProtection="1">
      <alignment horizontal="center"/>
    </xf>
    <xf numFmtId="166" fontId="8" fillId="4" borderId="16" xfId="1" applyNumberFormat="1" applyFont="1" applyFill="1" applyBorder="1" applyAlignment="1" applyProtection="1">
      <alignment horizontal="center"/>
    </xf>
    <xf numFmtId="166" fontId="4" fillId="0" borderId="0" xfId="0" applyNumberFormat="1" applyFont="1"/>
    <xf numFmtId="166" fontId="0" fillId="0" borderId="0" xfId="0" applyNumberFormat="1"/>
    <xf numFmtId="3" fontId="4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171" fontId="8" fillId="4" borderId="6" xfId="0" applyNumberFormat="1" applyFont="1" applyFill="1" applyBorder="1" applyAlignment="1">
      <alignment horizontal="right"/>
    </xf>
    <xf numFmtId="172" fontId="4" fillId="4" borderId="6" xfId="1" applyNumberFormat="1" applyFont="1" applyFill="1" applyBorder="1" applyAlignment="1">
      <alignment horizontal="right"/>
    </xf>
    <xf numFmtId="166" fontId="13" fillId="0" borderId="0" xfId="0" applyNumberFormat="1" applyFont="1"/>
    <xf numFmtId="0" fontId="14" fillId="0" borderId="0" xfId="0" applyFont="1"/>
    <xf numFmtId="166" fontId="14" fillId="0" borderId="0" xfId="0" applyNumberFormat="1" applyFont="1"/>
    <xf numFmtId="0" fontId="4" fillId="5" borderId="9" xfId="0" applyFont="1" applyFill="1" applyBorder="1" applyAlignment="1">
      <alignment horizontal="right"/>
    </xf>
    <xf numFmtId="166" fontId="4" fillId="0" borderId="10" xfId="1" applyNumberFormat="1" applyFont="1" applyFill="1" applyBorder="1" applyAlignment="1" applyProtection="1">
      <alignment horizontal="center"/>
    </xf>
    <xf numFmtId="166" fontId="4" fillId="2" borderId="10" xfId="1" applyNumberFormat="1" applyFont="1" applyFill="1" applyBorder="1" applyAlignment="1" applyProtection="1">
      <alignment horizontal="center"/>
    </xf>
    <xf numFmtId="166" fontId="4" fillId="2" borderId="11" xfId="1" applyNumberFormat="1" applyFont="1" applyFill="1" applyBorder="1" applyAlignment="1" applyProtection="1">
      <alignment horizontal="center"/>
    </xf>
    <xf numFmtId="164" fontId="3" fillId="2" borderId="0" xfId="0" applyNumberFormat="1" applyFont="1" applyFill="1" applyAlignment="1">
      <alignment horizontal="left"/>
    </xf>
    <xf numFmtId="0" fontId="10" fillId="0" borderId="17" xfId="0" applyFont="1" applyBorder="1" applyAlignment="1">
      <alignment horizontal="left" wrapText="1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  <xf numFmtId="0" fontId="0" fillId="6" borderId="0" xfId="0" applyFill="1"/>
    <xf numFmtId="0" fontId="0" fillId="6" borderId="0" xfId="0" applyFill="1" applyAlignment="1">
      <alignment vertical="center" wrapText="1"/>
    </xf>
  </cellXfs>
  <cellStyles count="62">
    <cellStyle name="Euro" xfId="2"/>
    <cellStyle name="Euro 2" xfId="3"/>
    <cellStyle name="Euro 3" xfId="4"/>
    <cellStyle name="Euro 4" xfId="5"/>
    <cellStyle name="Millares" xfId="1" builtinId="3"/>
    <cellStyle name="Millares 10" xfId="6"/>
    <cellStyle name="Millares 11" xfId="7"/>
    <cellStyle name="Millares 12" xfId="8"/>
    <cellStyle name="Millares 13" xfId="9"/>
    <cellStyle name="Millares 14" xfId="10"/>
    <cellStyle name="Millares 15" xfId="11"/>
    <cellStyle name="Millares 16" xfId="12"/>
    <cellStyle name="Millares 17" xfId="13"/>
    <cellStyle name="Millares 18" xfId="14"/>
    <cellStyle name="Millares 19" xfId="15"/>
    <cellStyle name="Millares 2" xfId="16"/>
    <cellStyle name="Millares 2 2" xfId="17"/>
    <cellStyle name="Millares 2 3" xfId="18"/>
    <cellStyle name="Millares 2 4" xfId="19"/>
    <cellStyle name="Millares 20" xfId="20"/>
    <cellStyle name="Millares 21" xfId="21"/>
    <cellStyle name="Millares 3" xfId="22"/>
    <cellStyle name="Millares 3 2" xfId="23"/>
    <cellStyle name="Millares 4" xfId="24"/>
    <cellStyle name="Millares 4 2" xfId="25"/>
    <cellStyle name="Millares 5" xfId="26"/>
    <cellStyle name="Millares 5 2" xfId="27"/>
    <cellStyle name="Millares 6" xfId="28"/>
    <cellStyle name="Millares 6 2" xfId="29"/>
    <cellStyle name="Millares 7" xfId="30"/>
    <cellStyle name="Millares 8" xfId="31"/>
    <cellStyle name="Millares 9" xfId="32"/>
    <cellStyle name="Normal" xfId="0" builtinId="0"/>
    <cellStyle name="Normal 2" xfId="33"/>
    <cellStyle name="Normal 2 2" xfId="34"/>
    <cellStyle name="Normal 2 3" xfId="35"/>
    <cellStyle name="Normal 2 4" xfId="36"/>
    <cellStyle name="Normal 3" xfId="37"/>
    <cellStyle name="Normal 3 10" xfId="38"/>
    <cellStyle name="Normal 3 11" xfId="39"/>
    <cellStyle name="Normal 3 2" xfId="40"/>
    <cellStyle name="Normal 3 3" xfId="41"/>
    <cellStyle name="Normal 3 4" xfId="42"/>
    <cellStyle name="Normal 3 5" xfId="43"/>
    <cellStyle name="Normal 3 6" xfId="44"/>
    <cellStyle name="Normal 3 7" xfId="45"/>
    <cellStyle name="Normal 3 8" xfId="46"/>
    <cellStyle name="Normal 3 9" xfId="47"/>
    <cellStyle name="Normal 4" xfId="48"/>
    <cellStyle name="Normal 5" xfId="49"/>
    <cellStyle name="Normal 6" xfId="50"/>
    <cellStyle name="Normal 7" xfId="51"/>
    <cellStyle name="Porcentaje 2" xfId="52"/>
    <cellStyle name="Porcentual 2" xfId="53"/>
    <cellStyle name="Porcentual 2 2" xfId="54"/>
    <cellStyle name="Porcentual 2 3" xfId="55"/>
    <cellStyle name="Porcentual 3" xfId="56"/>
    <cellStyle name="Porcentual 3 2" xfId="57"/>
    <cellStyle name="Porcentual 4" xfId="58"/>
    <cellStyle name="Porcentual 5" xfId="59"/>
    <cellStyle name="Porcentual 6" xfId="60"/>
    <cellStyle name="Porcentual 7" xfId="61"/>
  </cellStyles>
  <dxfs count="0"/>
  <tableStyles count="0" defaultTableStyle="TableStyleMedium9" defaultPivotStyle="PivotStyleLight16"/>
  <colors>
    <mruColors>
      <color rgb="FFDBEEF3"/>
      <color rgb="FF4BACC6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Julio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[4]Afiliaciones!$C$46</c:f>
              <c:strCache>
                <c:ptCount val="1"/>
                <c:pt idx="0">
                  <c:v>Regulares</c:v>
                </c:pt>
              </c:strCache>
            </c:strRef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[4]Afiliaciones!$D$46:$P$46</c:f>
              <c:numCache>
                <c:formatCode>General</c:formatCode>
                <c:ptCount val="13"/>
                <c:pt idx="0">
                  <c:v>585864</c:v>
                </c:pt>
                <c:pt idx="1">
                  <c:v>592376</c:v>
                </c:pt>
                <c:pt idx="2">
                  <c:v>604082</c:v>
                </c:pt>
                <c:pt idx="3">
                  <c:v>607245</c:v>
                </c:pt>
                <c:pt idx="4">
                  <c:v>615705</c:v>
                </c:pt>
                <c:pt idx="5">
                  <c:v>614538</c:v>
                </c:pt>
                <c:pt idx="6">
                  <c:v>623589</c:v>
                </c:pt>
                <c:pt idx="7">
                  <c:v>633781</c:v>
                </c:pt>
                <c:pt idx="8">
                  <c:v>643266</c:v>
                </c:pt>
                <c:pt idx="9">
                  <c:v>651886</c:v>
                </c:pt>
                <c:pt idx="10">
                  <c:v>660012</c:v>
                </c:pt>
                <c:pt idx="11">
                  <c:v>638703</c:v>
                </c:pt>
                <c:pt idx="12">
                  <c:v>643030</c:v>
                </c:pt>
              </c:numCache>
            </c:numRef>
          </c:val>
        </c:ser>
        <c:ser>
          <c:idx val="2"/>
          <c:order val="3"/>
          <c:tx>
            <c:strRef>
              <c:f>[4]Afiliaciones!$C$47</c:f>
              <c:strCache>
                <c:ptCount val="1"/>
                <c:pt idx="0">
                  <c:v>Potestativos</c:v>
                </c:pt>
              </c:strCache>
            </c:strRef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[4]Afiliaciones!$D$47:$P$47</c:f>
              <c:numCache>
                <c:formatCode>General</c:formatCode>
                <c:ptCount val="13"/>
                <c:pt idx="0">
                  <c:v>9284</c:v>
                </c:pt>
                <c:pt idx="1">
                  <c:v>9318</c:v>
                </c:pt>
                <c:pt idx="2">
                  <c:v>8493</c:v>
                </c:pt>
                <c:pt idx="3">
                  <c:v>7749</c:v>
                </c:pt>
                <c:pt idx="4">
                  <c:v>7890</c:v>
                </c:pt>
                <c:pt idx="5">
                  <c:v>8803</c:v>
                </c:pt>
                <c:pt idx="6">
                  <c:v>8488</c:v>
                </c:pt>
                <c:pt idx="7">
                  <c:v>8518</c:v>
                </c:pt>
                <c:pt idx="8">
                  <c:v>8672</c:v>
                </c:pt>
                <c:pt idx="9">
                  <c:v>8996</c:v>
                </c:pt>
                <c:pt idx="10">
                  <c:v>9371</c:v>
                </c:pt>
                <c:pt idx="11">
                  <c:v>33374</c:v>
                </c:pt>
                <c:pt idx="12">
                  <c:v>34199</c:v>
                </c:pt>
              </c:numCache>
            </c:numRef>
          </c:val>
        </c:ser>
        <c:ser>
          <c:idx val="4"/>
          <c:order val="4"/>
          <c:tx>
            <c:strRef>
              <c:f>[4]Afiliaciones!$C$48</c:f>
              <c:strCache>
                <c:ptCount val="1"/>
                <c:pt idx="0">
                  <c:v>SCTR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[4]Afiliaciones!$D$48:$P$48</c:f>
              <c:numCache>
                <c:formatCode>General</c:formatCode>
                <c:ptCount val="13"/>
                <c:pt idx="0">
                  <c:v>840394</c:v>
                </c:pt>
                <c:pt idx="1">
                  <c:v>869694</c:v>
                </c:pt>
                <c:pt idx="2">
                  <c:v>892793</c:v>
                </c:pt>
                <c:pt idx="3">
                  <c:v>947637</c:v>
                </c:pt>
                <c:pt idx="4">
                  <c:v>918234</c:v>
                </c:pt>
                <c:pt idx="5">
                  <c:v>951596</c:v>
                </c:pt>
                <c:pt idx="6">
                  <c:v>1044150</c:v>
                </c:pt>
                <c:pt idx="7">
                  <c:v>914562</c:v>
                </c:pt>
                <c:pt idx="8">
                  <c:v>1006098</c:v>
                </c:pt>
                <c:pt idx="9">
                  <c:v>1074599</c:v>
                </c:pt>
                <c:pt idx="10">
                  <c:v>977889</c:v>
                </c:pt>
                <c:pt idx="11">
                  <c:v>1057397</c:v>
                </c:pt>
                <c:pt idx="12">
                  <c:v>1040949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113485696"/>
        <c:axId val="113500160"/>
      </c:barChart>
      <c:lineChart>
        <c:grouping val="standard"/>
        <c:varyColors val="0"/>
        <c:ser>
          <c:idx val="0"/>
          <c:order val="0"/>
          <c:tx>
            <c:strRef>
              <c:f>[4]Afiliaciones!$C$44</c:f>
              <c:strCache>
                <c:ptCount val="1"/>
                <c:pt idx="0">
                  <c:v>Afil reg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[4]Afiliaciones!$D$44:$P$44</c:f>
              <c:numCache>
                <c:formatCode>General</c:formatCode>
                <c:ptCount val="13"/>
                <c:pt idx="0">
                  <c:v>253451</c:v>
                </c:pt>
                <c:pt idx="1">
                  <c:v>256568</c:v>
                </c:pt>
                <c:pt idx="2">
                  <c:v>262210</c:v>
                </c:pt>
                <c:pt idx="3">
                  <c:v>263390</c:v>
                </c:pt>
                <c:pt idx="4">
                  <c:v>268593</c:v>
                </c:pt>
                <c:pt idx="5">
                  <c:v>268181</c:v>
                </c:pt>
                <c:pt idx="6">
                  <c:v>272687</c:v>
                </c:pt>
                <c:pt idx="7">
                  <c:v>277753</c:v>
                </c:pt>
                <c:pt idx="8">
                  <c:v>282099</c:v>
                </c:pt>
                <c:pt idx="9">
                  <c:v>286483</c:v>
                </c:pt>
                <c:pt idx="10">
                  <c:v>290335</c:v>
                </c:pt>
                <c:pt idx="11">
                  <c:v>291824</c:v>
                </c:pt>
                <c:pt idx="12">
                  <c:v>294312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[4]Afiliaciones!$C$45</c:f>
              <c:strCache>
                <c:ptCount val="1"/>
                <c:pt idx="0">
                  <c:v>Derechoh Reg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[4]Afiliaciones!$D$45:$P$45</c:f>
              <c:numCache>
                <c:formatCode>General</c:formatCode>
                <c:ptCount val="13"/>
                <c:pt idx="0">
                  <c:v>332413</c:v>
                </c:pt>
                <c:pt idx="1">
                  <c:v>335808</c:v>
                </c:pt>
                <c:pt idx="2">
                  <c:v>341872</c:v>
                </c:pt>
                <c:pt idx="3">
                  <c:v>343855</c:v>
                </c:pt>
                <c:pt idx="4">
                  <c:v>347112</c:v>
                </c:pt>
                <c:pt idx="5">
                  <c:v>346357</c:v>
                </c:pt>
                <c:pt idx="6">
                  <c:v>350902</c:v>
                </c:pt>
                <c:pt idx="7">
                  <c:v>356028</c:v>
                </c:pt>
                <c:pt idx="8">
                  <c:v>361167</c:v>
                </c:pt>
                <c:pt idx="9">
                  <c:v>365403</c:v>
                </c:pt>
                <c:pt idx="10">
                  <c:v>369677</c:v>
                </c:pt>
                <c:pt idx="11">
                  <c:v>346879</c:v>
                </c:pt>
                <c:pt idx="12">
                  <c:v>348718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85696"/>
        <c:axId val="113500160"/>
      </c:lineChart>
      <c:dateAx>
        <c:axId val="113485696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3500160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1135001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3485696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JULIO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15919872"/>
        <c:axId val="117842688"/>
      </c:barChart>
      <c:catAx>
        <c:axId val="115919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784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8426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5919872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JULIO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7893376"/>
        <c:axId val="117895168"/>
      </c:barChart>
      <c:catAx>
        <c:axId val="117893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789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8951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7893376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JULIO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23891072"/>
        <c:axId val="123917440"/>
      </c:barChart>
      <c:catAx>
        <c:axId val="123891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2391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39174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23891072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Diciembre 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v/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2"/>
          <c:order val="3"/>
          <c:tx>
            <c:v/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4"/>
          <c:order val="4"/>
          <c:tx>
            <c:v/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130510848"/>
        <c:axId val="130512768"/>
      </c:barChart>
      <c:lineChart>
        <c:grouping val="standard"/>
        <c:varyColors val="0"/>
        <c:ser>
          <c:idx val="0"/>
          <c:order val="0"/>
          <c:tx>
            <c:v/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ser>
          <c:idx val="1"/>
          <c:order val="1"/>
          <c:tx>
            <c:v/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510848"/>
        <c:axId val="130512768"/>
      </c:lineChart>
      <c:catAx>
        <c:axId val="130510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0512768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305127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0510848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Lit>
              <c:ptCount val="2"/>
              <c:pt idx="0">
                <c:v>Rímac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DICIEMBRE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102877</c:v>
              </c:pt>
              <c:pt idx="1">
                <c:v>269465</c:v>
              </c:pt>
              <c:pt idx="2">
                <c:v>9662</c:v>
              </c:pt>
              <c:pt idx="3">
                <c:v>185484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108361</c:v>
              </c:pt>
              <c:pt idx="1">
                <c:v>276411</c:v>
              </c:pt>
              <c:pt idx="2">
                <c:v>9467</c:v>
              </c:pt>
              <c:pt idx="3">
                <c:v>234333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30982656"/>
        <c:axId val="130984192"/>
      </c:barChart>
      <c:catAx>
        <c:axId val="130982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098419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309841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0982656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DICIEMBRE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94405</c:v>
              </c:pt>
              <c:pt idx="1">
                <c:v>175060</c:v>
              </c:pt>
            </c:numLit>
          </c:val>
        </c:ser>
        <c:ser>
          <c:idx val="0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119477</c:v>
              </c:pt>
              <c:pt idx="1">
                <c:v>156934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34451200"/>
        <c:axId val="134452736"/>
      </c:barChart>
      <c:catAx>
        <c:axId val="134451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445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4527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4451200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DICIEMBRE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116389</c:v>
              </c:pt>
              <c:pt idx="1">
                <c:v>69095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34475136"/>
        <c:axId val="134222592"/>
      </c:barChart>
      <c:catAx>
        <c:axId val="134475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422259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342225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4475136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NOVIEMBRE 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34373760"/>
        <c:axId val="134375296"/>
      </c:barChart>
      <c:catAx>
        <c:axId val="134373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4375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37529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4373760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NOVIEMBRE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34626688"/>
        <c:axId val="134636672"/>
      </c:barChart>
      <c:catAx>
        <c:axId val="13462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463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6366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4626688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NOVIEMBRE 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34556288"/>
        <c:axId val="134562176"/>
      </c:barChart>
      <c:catAx>
        <c:axId val="134556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4562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5621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34556288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3.xml"/><Relationship Id="rId21" Type="http://schemas.openxmlformats.org/officeDocument/2006/relationships/chart" Target="../charts/chart20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23" Type="http://schemas.openxmlformats.org/officeDocument/2006/relationships/image" Target="../media/image4.png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0</xdr:rowOff>
    </xdr:from>
    <xdr:to>
      <xdr:col>5</xdr:col>
      <xdr:colOff>779248</xdr:colOff>
      <xdr:row>4</xdr:row>
      <xdr:rowOff>120089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188823" cy="8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6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47625"/>
          <a:ext cx="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762000</xdr:colOff>
      <xdr:row>0</xdr:row>
      <xdr:rowOff>57150</xdr:rowOff>
    </xdr:from>
    <xdr:to>
      <xdr:col>10</xdr:col>
      <xdr:colOff>66675</xdr:colOff>
      <xdr:row>6</xdr:row>
      <xdr:rowOff>85725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15025" y="57150"/>
          <a:ext cx="2171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38100</xdr:rowOff>
    </xdr:from>
    <xdr:to>
      <xdr:col>1</xdr:col>
      <xdr:colOff>617323</xdr:colOff>
      <xdr:row>5</xdr:row>
      <xdr:rowOff>15314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0500" y="38100"/>
          <a:ext cx="1188823" cy="85351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8</xdr:row>
      <xdr:rowOff>123825</xdr:rowOff>
    </xdr:from>
    <xdr:to>
      <xdr:col>9</xdr:col>
      <xdr:colOff>7865</xdr:colOff>
      <xdr:row>33</xdr:row>
      <xdr:rowOff>38443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5250" y="1619250"/>
          <a:ext cx="7218290" cy="39627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PLANDE%20CUETAS/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File2/PLANDE%20CUETAS/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cyHuamani&#209;%20-%20Datos-%20EIGIC/File2/PLANDE%20CUETAS/Indicadores%20EEFF%20a%20Febrero_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zon/_RM%202013/MATRIZ/Matriz_Af_Ap_Prest%202013_02_1308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  <sheetName val="Resumen_A_A_P"/>
      <sheetName val="Gráfico_Af"/>
      <sheetName val="Af CIIU"/>
      <sheetName val="ApyP"/>
      <sheetName val="Prestaciones por Depart."/>
      <sheetName val="Prestaciones por CIIU"/>
      <sheetName val="Balance"/>
      <sheetName val="Ganancias y pérdidas"/>
      <sheetName val="Oblig.tecnicas"/>
      <sheetName val="Indicadores 2012-2013"/>
      <sheetName val="AAyP Pacif "/>
      <sheetName val="AAyP Rímac"/>
      <sheetName val="AAyP Persalud"/>
      <sheetName val="AAyP Mapfre"/>
      <sheetName val="AAyP La P_sanitas"/>
      <sheetName val="Sistema"/>
      <sheetName val="AyP mes y del año"/>
    </sheetNames>
    <sheetDataSet>
      <sheetData sheetId="0">
        <row r="8">
          <cell r="B8">
            <v>41306</v>
          </cell>
        </row>
      </sheetData>
      <sheetData sheetId="1">
        <row r="43">
          <cell r="D43">
            <v>40941</v>
          </cell>
          <cell r="E43">
            <v>40972</v>
          </cell>
          <cell r="F43">
            <v>41003</v>
          </cell>
          <cell r="G43">
            <v>41034</v>
          </cell>
          <cell r="H43">
            <v>41065</v>
          </cell>
          <cell r="I43">
            <v>41096</v>
          </cell>
          <cell r="J43">
            <v>41127</v>
          </cell>
          <cell r="K43">
            <v>41158</v>
          </cell>
          <cell r="L43">
            <v>41189</v>
          </cell>
          <cell r="M43">
            <v>41220</v>
          </cell>
          <cell r="N43">
            <v>41251</v>
          </cell>
          <cell r="O43">
            <v>41282</v>
          </cell>
          <cell r="P43">
            <v>41313</v>
          </cell>
        </row>
        <row r="44">
          <cell r="C44" t="str">
            <v>Afil reg</v>
          </cell>
          <cell r="D44">
            <v>253451</v>
          </cell>
          <cell r="E44">
            <v>256568</v>
          </cell>
          <cell r="F44">
            <v>262210</v>
          </cell>
          <cell r="G44">
            <v>263390</v>
          </cell>
          <cell r="H44">
            <v>268593</v>
          </cell>
          <cell r="I44">
            <v>268181</v>
          </cell>
          <cell r="J44">
            <v>272687</v>
          </cell>
          <cell r="K44">
            <v>277753</v>
          </cell>
          <cell r="L44">
            <v>282099</v>
          </cell>
          <cell r="M44">
            <v>286483</v>
          </cell>
          <cell r="N44">
            <v>290335</v>
          </cell>
          <cell r="O44">
            <v>291824</v>
          </cell>
          <cell r="P44">
            <v>294312</v>
          </cell>
        </row>
        <row r="45">
          <cell r="C45" t="str">
            <v>Derechoh Reg</v>
          </cell>
          <cell r="D45">
            <v>332413</v>
          </cell>
          <cell r="E45">
            <v>335808</v>
          </cell>
          <cell r="F45">
            <v>341872</v>
          </cell>
          <cell r="G45">
            <v>343855</v>
          </cell>
          <cell r="H45">
            <v>347112</v>
          </cell>
          <cell r="I45">
            <v>346357</v>
          </cell>
          <cell r="J45">
            <v>350902</v>
          </cell>
          <cell r="K45">
            <v>356028</v>
          </cell>
          <cell r="L45">
            <v>361167</v>
          </cell>
          <cell r="M45">
            <v>365403</v>
          </cell>
          <cell r="N45">
            <v>369677</v>
          </cell>
          <cell r="O45">
            <v>346879</v>
          </cell>
          <cell r="P45">
            <v>348718</v>
          </cell>
        </row>
        <row r="46">
          <cell r="C46" t="str">
            <v>Regulares</v>
          </cell>
          <cell r="D46">
            <v>585864</v>
          </cell>
          <cell r="E46">
            <v>592376</v>
          </cell>
          <cell r="F46">
            <v>604082</v>
          </cell>
          <cell r="G46">
            <v>607245</v>
          </cell>
          <cell r="H46">
            <v>615705</v>
          </cell>
          <cell r="I46">
            <v>614538</v>
          </cell>
          <cell r="J46">
            <v>623589</v>
          </cell>
          <cell r="K46">
            <v>633781</v>
          </cell>
          <cell r="L46">
            <v>643266</v>
          </cell>
          <cell r="M46">
            <v>651886</v>
          </cell>
          <cell r="N46">
            <v>660012</v>
          </cell>
          <cell r="O46">
            <v>638703</v>
          </cell>
          <cell r="P46">
            <v>643030</v>
          </cell>
        </row>
        <row r="47">
          <cell r="C47" t="str">
            <v>Potestativos</v>
          </cell>
          <cell r="D47">
            <v>9284</v>
          </cell>
          <cell r="E47">
            <v>9318</v>
          </cell>
          <cell r="F47">
            <v>8493</v>
          </cell>
          <cell r="G47">
            <v>7749</v>
          </cell>
          <cell r="H47">
            <v>7890</v>
          </cell>
          <cell r="I47">
            <v>8803</v>
          </cell>
          <cell r="J47">
            <v>8488</v>
          </cell>
          <cell r="K47">
            <v>8518</v>
          </cell>
          <cell r="L47">
            <v>8672</v>
          </cell>
          <cell r="M47">
            <v>8996</v>
          </cell>
          <cell r="N47">
            <v>9371</v>
          </cell>
          <cell r="O47">
            <v>33374</v>
          </cell>
          <cell r="P47">
            <v>34199</v>
          </cell>
        </row>
        <row r="48">
          <cell r="C48" t="str">
            <v>SCTR</v>
          </cell>
          <cell r="D48">
            <v>840394</v>
          </cell>
          <cell r="E48">
            <v>869694</v>
          </cell>
          <cell r="F48">
            <v>892793</v>
          </cell>
          <cell r="G48">
            <v>947637</v>
          </cell>
          <cell r="H48">
            <v>918234</v>
          </cell>
          <cell r="I48">
            <v>951596</v>
          </cell>
          <cell r="J48">
            <v>1044150</v>
          </cell>
          <cell r="K48">
            <v>914562</v>
          </cell>
          <cell r="L48">
            <v>1006098</v>
          </cell>
          <cell r="M48">
            <v>1074599</v>
          </cell>
          <cell r="N48">
            <v>977889</v>
          </cell>
          <cell r="O48">
            <v>1057397</v>
          </cell>
          <cell r="P48">
            <v>1040949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24"/>
  <sheetViews>
    <sheetView showGridLines="0" tabSelected="1" zoomScaleSheetLayoutView="100" workbookViewId="0">
      <selection activeCell="B34" sqref="B34"/>
    </sheetView>
  </sheetViews>
  <sheetFormatPr baseColWidth="10" defaultRowHeight="12.75" x14ac:dyDescent="0.2"/>
  <cols>
    <col min="1" max="1" width="28.28515625" customWidth="1"/>
    <col min="2" max="2" width="17.28515625" bestFit="1" customWidth="1"/>
    <col min="3" max="3" width="14.85546875" customWidth="1"/>
    <col min="4" max="4" width="12.5703125" customWidth="1"/>
    <col min="5" max="5" width="13.140625" customWidth="1"/>
    <col min="6" max="6" width="13" customWidth="1"/>
  </cols>
  <sheetData>
    <row r="1" spans="1:7" x14ac:dyDescent="0.2">
      <c r="B1" s="9"/>
      <c r="C1" s="9"/>
      <c r="D1" s="9"/>
      <c r="E1" s="9"/>
    </row>
    <row r="2" spans="1:7" x14ac:dyDescent="0.2">
      <c r="B2" s="30"/>
      <c r="C2" s="30"/>
      <c r="D2" s="30"/>
      <c r="E2" s="30"/>
      <c r="F2" s="30"/>
    </row>
    <row r="3" spans="1:7" x14ac:dyDescent="0.2">
      <c r="B3" s="30"/>
      <c r="C3" s="30"/>
      <c r="D3" s="30"/>
      <c r="E3" s="30"/>
      <c r="F3" s="30"/>
    </row>
    <row r="4" spans="1:7" s="4" customFormat="1" ht="19.5" x14ac:dyDescent="0.4">
      <c r="A4" s="2" t="s">
        <v>0</v>
      </c>
      <c r="B4" s="3"/>
      <c r="C4" s="3"/>
      <c r="D4" s="42">
        <v>42248</v>
      </c>
      <c r="E4" s="42"/>
    </row>
    <row r="5" spans="1:7" s="7" customFormat="1" ht="15" x14ac:dyDescent="0.3">
      <c r="A5" s="5" t="s">
        <v>1</v>
      </c>
      <c r="B5" s="6"/>
      <c r="C5" s="6"/>
      <c r="D5" s="6"/>
      <c r="E5" s="6"/>
    </row>
    <row r="6" spans="1:7" s="7" customFormat="1" x14ac:dyDescent="0.2">
      <c r="B6" s="5"/>
      <c r="C6" s="5"/>
      <c r="D6" s="5"/>
      <c r="E6" s="5"/>
    </row>
    <row r="7" spans="1:7" ht="4.5" customHeight="1" thickBot="1" x14ac:dyDescent="0.25">
      <c r="A7" s="1"/>
      <c r="B7" s="1"/>
      <c r="C7" s="1"/>
      <c r="D7" s="1"/>
      <c r="E7" s="1"/>
    </row>
    <row r="8" spans="1:7" s="8" customFormat="1" ht="36.75" thickBot="1" x14ac:dyDescent="0.25">
      <c r="A8" s="12" t="s">
        <v>2</v>
      </c>
      <c r="B8" s="13" t="s">
        <v>3</v>
      </c>
      <c r="C8" s="14" t="s">
        <v>11</v>
      </c>
      <c r="D8" s="15" t="s">
        <v>12</v>
      </c>
      <c r="E8" s="14" t="s">
        <v>14</v>
      </c>
      <c r="F8" s="14" t="s">
        <v>13</v>
      </c>
    </row>
    <row r="9" spans="1:7" s="4" customFormat="1" ht="15" x14ac:dyDescent="0.25">
      <c r="A9" s="16" t="s">
        <v>3</v>
      </c>
      <c r="B9" s="32">
        <v>2097168</v>
      </c>
      <c r="C9" s="33">
        <v>750196</v>
      </c>
      <c r="D9" s="32">
        <v>781802</v>
      </c>
      <c r="E9" s="33">
        <v>314403</v>
      </c>
      <c r="F9" s="32">
        <v>250767</v>
      </c>
      <c r="G9" s="35">
        <f>SUM(C9:F9)-B9</f>
        <v>0</v>
      </c>
    </row>
    <row r="10" spans="1:7" s="4" customFormat="1" ht="15" thickBot="1" x14ac:dyDescent="0.25">
      <c r="A10" s="17" t="s">
        <v>4</v>
      </c>
      <c r="B10" s="31">
        <v>100</v>
      </c>
      <c r="C10" s="34">
        <v>35.770000000000003</v>
      </c>
      <c r="D10" s="34">
        <v>37.28</v>
      </c>
      <c r="E10" s="34">
        <v>14.99</v>
      </c>
      <c r="F10" s="34">
        <v>11.96</v>
      </c>
      <c r="G10" s="35"/>
    </row>
    <row r="11" spans="1:7" s="4" customFormat="1" ht="15" x14ac:dyDescent="0.25">
      <c r="A11" s="18" t="s">
        <v>5</v>
      </c>
      <c r="B11" s="19">
        <v>798768</v>
      </c>
      <c r="C11" s="19">
        <v>344722</v>
      </c>
      <c r="D11" s="19">
        <v>400751</v>
      </c>
      <c r="E11" s="19">
        <v>33585</v>
      </c>
      <c r="F11" s="19">
        <v>19710</v>
      </c>
      <c r="G11" s="35">
        <f t="shared" ref="G11:G15" si="0">SUM(C11:F11)-B11</f>
        <v>0</v>
      </c>
    </row>
    <row r="12" spans="1:7" s="4" customFormat="1" ht="14.25" x14ac:dyDescent="0.2">
      <c r="A12" s="38" t="s">
        <v>6</v>
      </c>
      <c r="B12" s="39">
        <v>371374</v>
      </c>
      <c r="C12" s="40">
        <v>163871</v>
      </c>
      <c r="D12" s="41">
        <v>180055</v>
      </c>
      <c r="E12" s="40">
        <v>16701</v>
      </c>
      <c r="F12" s="40">
        <v>10747</v>
      </c>
      <c r="G12" s="35">
        <f t="shared" si="0"/>
        <v>0</v>
      </c>
    </row>
    <row r="13" spans="1:7" s="4" customFormat="1" ht="14.25" x14ac:dyDescent="0.2">
      <c r="A13" s="38" t="s">
        <v>7</v>
      </c>
      <c r="B13" s="39">
        <v>427394</v>
      </c>
      <c r="C13" s="40">
        <v>180851</v>
      </c>
      <c r="D13" s="41">
        <v>220696</v>
      </c>
      <c r="E13" s="40">
        <v>16884</v>
      </c>
      <c r="F13" s="40">
        <v>8963</v>
      </c>
      <c r="G13" s="35">
        <f t="shared" si="0"/>
        <v>0</v>
      </c>
    </row>
    <row r="14" spans="1:7" s="4" customFormat="1" ht="15" x14ac:dyDescent="0.25">
      <c r="A14" s="20" t="s">
        <v>8</v>
      </c>
      <c r="B14" s="21">
        <v>50463</v>
      </c>
      <c r="C14" s="22">
        <v>34281</v>
      </c>
      <c r="D14" s="23">
        <v>2771</v>
      </c>
      <c r="E14" s="24">
        <v>1985</v>
      </c>
      <c r="F14" s="24">
        <v>11426</v>
      </c>
      <c r="G14" s="35">
        <f t="shared" si="0"/>
        <v>0</v>
      </c>
    </row>
    <row r="15" spans="1:7" s="4" customFormat="1" ht="15.75" thickBot="1" x14ac:dyDescent="0.3">
      <c r="A15" s="25" t="s">
        <v>9</v>
      </c>
      <c r="B15" s="26">
        <v>1247937</v>
      </c>
      <c r="C15" s="27">
        <v>371193</v>
      </c>
      <c r="D15" s="28">
        <v>378280</v>
      </c>
      <c r="E15" s="27">
        <v>278833</v>
      </c>
      <c r="F15" s="27">
        <v>219631</v>
      </c>
      <c r="G15" s="35">
        <f t="shared" si="0"/>
        <v>0</v>
      </c>
    </row>
    <row r="16" spans="1:7" s="4" customFormat="1" ht="31.5" customHeight="1" x14ac:dyDescent="0.25">
      <c r="A16" s="43" t="s">
        <v>15</v>
      </c>
      <c r="B16" s="43"/>
      <c r="C16" s="43"/>
      <c r="D16" s="43"/>
      <c r="E16" s="43"/>
      <c r="F16" s="43"/>
      <c r="G16" s="29"/>
    </row>
    <row r="19" spans="2:6" s="36" customFormat="1" x14ac:dyDescent="0.2">
      <c r="B19" s="37">
        <f>+B11+B14+B15-B9</f>
        <v>0</v>
      </c>
      <c r="C19" s="37">
        <f t="shared" ref="C19:F19" si="1">+C11+C14+C15-C9</f>
        <v>0</v>
      </c>
      <c r="D19" s="37">
        <f t="shared" si="1"/>
        <v>0</v>
      </c>
      <c r="E19" s="37">
        <f t="shared" si="1"/>
        <v>0</v>
      </c>
      <c r="F19" s="37">
        <f t="shared" si="1"/>
        <v>0</v>
      </c>
    </row>
    <row r="20" spans="2:6" x14ac:dyDescent="0.2">
      <c r="B20" s="9"/>
      <c r="C20" s="9"/>
      <c r="D20" s="9"/>
      <c r="E20" s="9"/>
    </row>
    <row r="21" spans="2:6" x14ac:dyDescent="0.2">
      <c r="B21" s="9"/>
      <c r="C21" s="9"/>
      <c r="D21" s="9"/>
      <c r="E21" s="9"/>
    </row>
    <row r="22" spans="2:6" x14ac:dyDescent="0.2">
      <c r="B22" s="9"/>
      <c r="C22" s="9"/>
      <c r="D22" s="9"/>
      <c r="E22" s="9"/>
    </row>
    <row r="23" spans="2:6" x14ac:dyDescent="0.2">
      <c r="B23" s="9"/>
      <c r="C23" s="9"/>
      <c r="D23" s="9"/>
      <c r="E23" s="9"/>
    </row>
    <row r="24" spans="2:6" x14ac:dyDescent="0.2">
      <c r="B24" s="9"/>
      <c r="C24" s="9"/>
      <c r="D24" s="9"/>
      <c r="E24" s="9"/>
    </row>
  </sheetData>
  <mergeCells count="2">
    <mergeCell ref="D4:E4"/>
    <mergeCell ref="A16:F16"/>
  </mergeCells>
  <printOptions horizontalCentered="1" verticalCentered="1"/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L36"/>
  <sheetViews>
    <sheetView zoomScaleSheetLayoutView="75" workbookViewId="0">
      <selection activeCell="J9" sqref="J9"/>
    </sheetView>
  </sheetViews>
  <sheetFormatPr baseColWidth="10" defaultRowHeight="12.75" x14ac:dyDescent="0.2"/>
  <cols>
    <col min="1" max="1" width="11.42578125" style="1"/>
    <col min="2" max="2" width="11.140625" style="1" customWidth="1"/>
    <col min="3" max="6" width="10.5703125" style="1" customWidth="1"/>
    <col min="7" max="7" width="12.42578125" style="1" customWidth="1"/>
    <col min="8" max="8" width="20.85546875" style="1" bestFit="1" customWidth="1"/>
    <col min="9" max="9" width="11.42578125" style="1" customWidth="1"/>
    <col min="10" max="10" width="10.7109375" style="1" customWidth="1"/>
    <col min="11" max="11" width="11.28515625" style="1" customWidth="1"/>
    <col min="12" max="12" width="10.7109375" style="1" customWidth="1"/>
    <col min="13" max="16384" width="11.42578125" style="1"/>
  </cols>
  <sheetData>
    <row r="4" spans="1:9" ht="18" x14ac:dyDescent="0.25">
      <c r="C4" s="44"/>
      <c r="D4" s="44"/>
      <c r="E4" s="44"/>
      <c r="F4" s="44"/>
      <c r="G4" s="44"/>
      <c r="I4" s="10"/>
    </row>
    <row r="7" spans="1:9" ht="18" x14ac:dyDescent="0.25">
      <c r="B7" s="10"/>
      <c r="C7" s="10"/>
      <c r="D7" s="10"/>
    </row>
    <row r="8" spans="1:9" ht="18" x14ac:dyDescent="0.25">
      <c r="A8" s="10" t="s">
        <v>10</v>
      </c>
      <c r="H8" s="11">
        <f>+Resumen_A_A_P!D4</f>
        <v>42248</v>
      </c>
    </row>
    <row r="33" spans="1:12" x14ac:dyDescent="0.2">
      <c r="K33" s="46"/>
      <c r="L33" s="46"/>
    </row>
    <row r="34" spans="1:12" x14ac:dyDescent="0.2">
      <c r="K34" s="46"/>
      <c r="L34" s="46"/>
    </row>
    <row r="35" spans="1:12" ht="29.25" customHeight="1" x14ac:dyDescent="0.2">
      <c r="A35" s="45" t="s">
        <v>16</v>
      </c>
      <c r="B35" s="45"/>
      <c r="C35" s="45"/>
      <c r="D35" s="45"/>
      <c r="E35" s="45"/>
      <c r="F35" s="45"/>
      <c r="G35" s="45"/>
      <c r="H35" s="45"/>
      <c r="I35" s="45"/>
      <c r="J35" s="45"/>
      <c r="K35" s="47"/>
      <c r="L35" s="47"/>
    </row>
    <row r="36" spans="1:12" x14ac:dyDescent="0.2">
      <c r="K36" s="46"/>
      <c r="L36" s="46"/>
    </row>
  </sheetData>
  <mergeCells count="2">
    <mergeCell ref="C4:G4"/>
    <mergeCell ref="A35:J35"/>
  </mergeCells>
  <printOptions horizontalCentered="1" verticalCentered="1"/>
  <pageMargins left="0.78740157480314965" right="0.78740157480314965" top="0.78740157480314965" bottom="0.78740157480314965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Resumen_A_A_P</vt:lpstr>
      <vt:lpstr>Gráfico_Af</vt:lpstr>
      <vt:lpstr>Gráfico_Af!Área_de_impresión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ggarnica</dc:creator>
  <cp:lastModifiedBy>Gladys Iliana Garnica Pinazo</cp:lastModifiedBy>
  <cp:lastPrinted>2015-10-12T16:24:33Z</cp:lastPrinted>
  <dcterms:created xsi:type="dcterms:W3CDTF">2013-05-28T16:17:56Z</dcterms:created>
  <dcterms:modified xsi:type="dcterms:W3CDTF">2015-10-29T14:47:19Z</dcterms:modified>
</cp:coreProperties>
</file>